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" sheetId="1" state="visible" r:id="rId3"/>
    <sheet name="Piętro O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<sst xmlns="http://schemas.openxmlformats.org/spreadsheetml/2006/main" count="63" uniqueCount="29">
  <si>
    <t xml:space="preserve">Dostawa i montaż osłon okiennych dla Izby Administracji Skarbowej w Krakowie, Jasnogórska 11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</si>
  <si>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</si>
  <si>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</si>
  <si>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</si>
  <si>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</si>
  <si>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</si>
  <si>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Krakowie_Kraków Jasnogórska 11_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</si>
  <si>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Krakowie, Jasnogórska 11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</si>
  <si>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</si>
  <si>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</si>
  <si>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</si>
  <si>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</si>
  <si>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</si>
  <si>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</si>
  <si>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</si>
  <si>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</si>
  <si>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</si>
  <si>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</si>
  <si>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</si>
  <si>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</si>
  <si>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Kraków Jasnogórska 11</t>
  </si>
  <si>
    <t xml:space="preserve">skrzydło okna</t>
  </si>
  <si>
    <t xml:space="preserve">tak</t>
  </si>
  <si>
    <t xml:space="preserve">żaluzje pionowe</t>
  </si>
  <si>
    <t xml:space="preserve">północ</t>
  </si>
  <si>
    <t xml:space="preserve">kolor beżowy/brzoskwinia</t>
  </si>
  <si>
    <t xml:space="preserve">południe</t>
  </si>
  <si>
    <t xml:space="preserve">3a</t>
  </si>
  <si>
    <t xml:space="preserve">173x207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</si>
</sst>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#,##0.00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>
        <color theme="0" tint="-0.15"/>
      </right>
      <top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6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" activeCellId="0" sqref="B1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O'!$H$18</f>
        <v>11</v>
      </c>
      <c r="E6" s="20" t="n">
        <f aca="false">'Piętro O'!$I$18</f>
        <v>80.5147</v>
      </c>
      <c r="F6" s="21"/>
      <c r="G6" s="22"/>
      <c r="H6" s="6"/>
    </row>
    <row r="7" customFormat="false" ht="23.25" hidden="false" customHeight="true" outlineLevel="0" collapsed="false">
      <c r="B7" s="23"/>
      <c r="C7" s="24"/>
      <c r="D7" s="25" t="n">
        <f aca="false">SUM(D6)</f>
        <v>11</v>
      </c>
      <c r="E7" s="26" t="n">
        <f aca="false">SUM(E6)</f>
        <v>80.5147</v>
      </c>
      <c r="F7" s="27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8" width="14.14"/>
    <col collapsed="false" customWidth="true" hidden="false" outlineLevel="0" max="5" min="5" style="29" width="18"/>
    <col collapsed="false" customWidth="true" hidden="false" outlineLevel="0" max="6" min="6" style="29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27.15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0" t="s">
        <v>7</v>
      </c>
      <c r="C2" s="30"/>
      <c r="D2" s="30"/>
      <c r="E2" s="30"/>
      <c r="F2" s="30"/>
      <c r="G2" s="30"/>
    </row>
    <row r="3" customFormat="false" ht="15" hidden="false" customHeight="false" outlineLevel="0" collapsed="false">
      <c r="B3" s="7"/>
      <c r="C3" s="8"/>
      <c r="D3" s="31"/>
      <c r="E3" s="32"/>
      <c r="F3" s="32"/>
      <c r="G3" s="7"/>
    </row>
    <row r="4" customFormat="false" ht="36" hidden="false" customHeight="true" outlineLevel="0" collapsed="false"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9</v>
      </c>
      <c r="D5" s="35" t="s">
        <v>10</v>
      </c>
      <c r="E5" s="35" t="s">
        <v>11</v>
      </c>
      <c r="F5" s="36" t="s">
        <v>12</v>
      </c>
      <c r="G5" s="36" t="s">
        <v>13</v>
      </c>
      <c r="H5" s="37" t="s">
        <v>14</v>
      </c>
      <c r="I5" s="37" t="s">
        <v>5</v>
      </c>
      <c r="J5" s="38" t="s">
        <v>15</v>
      </c>
      <c r="K5" s="39" t="s">
        <v>16</v>
      </c>
      <c r="L5" s="40" t="s">
        <v>17</v>
      </c>
      <c r="M5" s="39" t="s">
        <v>18</v>
      </c>
      <c r="N5" s="39" t="s">
        <v>19</v>
      </c>
    </row>
    <row r="6" customFormat="false" ht="33.75" hidden="false" customHeight="true" outlineLevel="0" collapsed="false">
      <c r="B6" s="41" t="n">
        <v>1</v>
      </c>
      <c r="C6" s="42" t="s">
        <v>20</v>
      </c>
      <c r="D6" s="43" t="n">
        <v>51</v>
      </c>
      <c r="E6" s="44" t="s">
        <v>21</v>
      </c>
      <c r="F6" s="45" t="n">
        <v>2.11</v>
      </c>
      <c r="G6" s="45" t="n">
        <v>2.72</v>
      </c>
      <c r="H6" s="46" t="n">
        <v>1</v>
      </c>
      <c r="I6" s="47" t="n">
        <f aca="false">F6*G6*H6</f>
        <v>5.7392</v>
      </c>
      <c r="J6" s="48" t="s">
        <v>22</v>
      </c>
      <c r="K6" s="46" t="s">
        <v>23</v>
      </c>
      <c r="L6" s="49"/>
      <c r="M6" s="49" t="s">
        <v>24</v>
      </c>
      <c r="N6" s="49" t="s">
        <v>25</v>
      </c>
    </row>
    <row r="7" customFormat="false" ht="33.75" hidden="false" customHeight="true" outlineLevel="0" collapsed="false">
      <c r="B7" s="41"/>
      <c r="C7" s="42"/>
      <c r="D7" s="43" t="n">
        <v>11</v>
      </c>
      <c r="E7" s="44" t="s">
        <v>21</v>
      </c>
      <c r="F7" s="45" t="n">
        <v>2</v>
      </c>
      <c r="G7" s="45" t="n">
        <v>3.66</v>
      </c>
      <c r="H7" s="46" t="n">
        <v>1</v>
      </c>
      <c r="I7" s="47" t="n">
        <f aca="false">F7*G7*H7</f>
        <v>7.32</v>
      </c>
      <c r="J7" s="48" t="s">
        <v>22</v>
      </c>
      <c r="K7" s="46" t="s">
        <v>23</v>
      </c>
      <c r="L7" s="49"/>
      <c r="M7" s="49" t="s">
        <v>26</v>
      </c>
      <c r="N7" s="49" t="s">
        <v>25</v>
      </c>
    </row>
    <row r="8" customFormat="false" ht="33.75" hidden="false" customHeight="true" outlineLevel="0" collapsed="false">
      <c r="B8" s="41"/>
      <c r="C8" s="42"/>
      <c r="D8" s="43" t="n">
        <v>10</v>
      </c>
      <c r="E8" s="44" t="s">
        <v>21</v>
      </c>
      <c r="F8" s="45" t="n">
        <v>2</v>
      </c>
      <c r="G8" s="45" t="n">
        <v>3.66</v>
      </c>
      <c r="H8" s="46" t="n">
        <v>2</v>
      </c>
      <c r="I8" s="47" t="n">
        <f aca="false">F8*G8*H8</f>
        <v>14.64</v>
      </c>
      <c r="J8" s="48" t="s">
        <v>22</v>
      </c>
      <c r="K8" s="46" t="s">
        <v>23</v>
      </c>
      <c r="L8" s="49"/>
      <c r="M8" s="49" t="s">
        <v>26</v>
      </c>
      <c r="N8" s="49" t="s">
        <v>25</v>
      </c>
    </row>
    <row r="9" customFormat="false" ht="33.75" hidden="false" customHeight="true" outlineLevel="0" collapsed="false">
      <c r="B9" s="41"/>
      <c r="C9" s="42"/>
      <c r="D9" s="43" t="n">
        <v>7</v>
      </c>
      <c r="E9" s="44" t="s">
        <v>21</v>
      </c>
      <c r="F9" s="50" t="n">
        <v>2</v>
      </c>
      <c r="G9" s="50" t="n">
        <v>3.65</v>
      </c>
      <c r="H9" s="46" t="n">
        <v>1</v>
      </c>
      <c r="I9" s="47" t="n">
        <f aca="false">F9*G9*H9</f>
        <v>7.3</v>
      </c>
      <c r="J9" s="48" t="s">
        <v>22</v>
      </c>
      <c r="K9" s="46" t="s">
        <v>23</v>
      </c>
      <c r="L9" s="49"/>
      <c r="M9" s="49" t="s">
        <v>26</v>
      </c>
      <c r="N9" s="49" t="s">
        <v>25</v>
      </c>
    </row>
    <row r="10" customFormat="false" ht="33.75" hidden="false" customHeight="true" outlineLevel="0" collapsed="false">
      <c r="B10" s="41"/>
      <c r="C10" s="42"/>
      <c r="D10" s="43" t="n">
        <v>4</v>
      </c>
      <c r="E10" s="44" t="s">
        <v>21</v>
      </c>
      <c r="F10" s="50" t="n">
        <v>3.65</v>
      </c>
      <c r="G10" s="50" t="n">
        <v>2.26</v>
      </c>
      <c r="H10" s="46" t="n">
        <v>1</v>
      </c>
      <c r="I10" s="47" t="n">
        <f aca="false">F10*G10*H10</f>
        <v>8.249</v>
      </c>
      <c r="J10" s="48" t="s">
        <v>22</v>
      </c>
      <c r="K10" s="51" t="s">
        <v>23</v>
      </c>
      <c r="L10" s="49"/>
      <c r="M10" s="49" t="s">
        <v>26</v>
      </c>
      <c r="N10" s="49" t="s">
        <v>25</v>
      </c>
    </row>
    <row r="11" customFormat="false" ht="33.75" hidden="false" customHeight="true" outlineLevel="0" collapsed="false">
      <c r="B11" s="41"/>
      <c r="C11" s="42"/>
      <c r="D11" s="43"/>
      <c r="E11" s="44"/>
      <c r="F11" s="50" t="n">
        <v>3.65</v>
      </c>
      <c r="G11" s="50" t="n">
        <v>2</v>
      </c>
      <c r="H11" s="46" t="n">
        <v>1</v>
      </c>
      <c r="I11" s="47" t="n">
        <f aca="false">F11*G11*H11</f>
        <v>7.3</v>
      </c>
      <c r="J11" s="48" t="s">
        <v>22</v>
      </c>
      <c r="K11" s="51"/>
      <c r="L11" s="49"/>
      <c r="M11" s="49"/>
      <c r="N11" s="49"/>
    </row>
    <row r="12" customFormat="false" ht="33.75" hidden="false" customHeight="true" outlineLevel="0" collapsed="false">
      <c r="B12" s="41"/>
      <c r="C12" s="42"/>
      <c r="D12" s="43"/>
      <c r="E12" s="44"/>
      <c r="F12" s="50" t="n">
        <v>3.65</v>
      </c>
      <c r="G12" s="50" t="n">
        <v>1.31</v>
      </c>
      <c r="H12" s="46" t="n">
        <v>1</v>
      </c>
      <c r="I12" s="47" t="n">
        <f aca="false">F12*G12*H12</f>
        <v>4.7815</v>
      </c>
      <c r="J12" s="48" t="s">
        <v>22</v>
      </c>
      <c r="K12" s="51"/>
      <c r="L12" s="49"/>
      <c r="M12" s="49"/>
      <c r="N12" s="49"/>
    </row>
    <row r="13" customFormat="false" ht="33.75" hidden="false" customHeight="true" outlineLevel="0" collapsed="false">
      <c r="B13" s="41"/>
      <c r="C13" s="42"/>
      <c r="D13" s="43"/>
      <c r="E13" s="44"/>
      <c r="F13" s="50" t="n">
        <v>3.65</v>
      </c>
      <c r="G13" s="50" t="n">
        <v>2.9</v>
      </c>
      <c r="H13" s="46" t="n">
        <v>1</v>
      </c>
      <c r="I13" s="47" t="n">
        <f aca="false">F13*G13*H13</f>
        <v>10.585</v>
      </c>
      <c r="J13" s="48" t="s">
        <v>22</v>
      </c>
      <c r="K13" s="51"/>
      <c r="L13" s="49"/>
      <c r="M13" s="49"/>
      <c r="N13" s="49"/>
    </row>
    <row r="14" customFormat="false" ht="33.75" hidden="false" customHeight="true" outlineLevel="0" collapsed="false">
      <c r="B14" s="41"/>
      <c r="C14" s="42"/>
      <c r="D14" s="43" t="n">
        <v>3</v>
      </c>
      <c r="E14" s="44" t="s">
        <v>21</v>
      </c>
      <c r="F14" s="50" t="n">
        <v>2</v>
      </c>
      <c r="G14" s="50" t="n">
        <v>3.65</v>
      </c>
      <c r="H14" s="46" t="n">
        <v>1</v>
      </c>
      <c r="I14" s="47" t="n">
        <f aca="false">F14*G14*H14</f>
        <v>7.3</v>
      </c>
      <c r="J14" s="48" t="s">
        <v>22</v>
      </c>
      <c r="K14" s="46" t="s">
        <v>23</v>
      </c>
      <c r="L14" s="49"/>
      <c r="M14" s="49" t="s">
        <v>26</v>
      </c>
      <c r="N14" s="49" t="s">
        <v>25</v>
      </c>
    </row>
    <row r="15" customFormat="false" ht="33.75" hidden="false" customHeight="true" outlineLevel="0" collapsed="false">
      <c r="B15" s="41"/>
      <c r="C15" s="42"/>
      <c r="D15" s="43" t="s">
        <v>27</v>
      </c>
      <c r="E15" s="44" t="s">
        <v>21</v>
      </c>
      <c r="F15" s="50" t="n">
        <v>2</v>
      </c>
      <c r="G15" s="50" t="n">
        <v>3.65</v>
      </c>
      <c r="H15" s="46" t="n">
        <v>1</v>
      </c>
      <c r="I15" s="47" t="n">
        <f aca="false">F15*G15*H15</f>
        <v>7.3</v>
      </c>
      <c r="J15" s="48" t="s">
        <v>22</v>
      </c>
      <c r="K15" s="46" t="s">
        <v>23</v>
      </c>
      <c r="L15" s="49"/>
      <c r="M15" s="49" t="s">
        <v>26</v>
      </c>
      <c r="N15" s="49" t="s">
        <v>25</v>
      </c>
    </row>
    <row r="16" customFormat="false" ht="33" hidden="false" customHeight="true" outlineLevel="0" collapsed="false">
      <c r="B16" s="41"/>
      <c r="C16" s="42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customFormat="false" ht="50.25" hidden="false" customHeight="true" outlineLevel="0" collapsed="false">
      <c r="B17" s="41"/>
      <c r="C17" s="42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customFormat="false" ht="16.5" hidden="false" customHeight="true" outlineLevel="0" collapsed="false">
      <c r="B18" s="52"/>
      <c r="C18" s="52"/>
      <c r="D18" s="53"/>
      <c r="E18" s="53"/>
      <c r="F18" s="53"/>
      <c r="G18" s="53"/>
      <c r="H18" s="54" t="n">
        <f aca="false">SUM(H6:H15)</f>
        <v>11</v>
      </c>
      <c r="I18" s="55" t="n">
        <f aca="false">SUM(I6:I15)</f>
        <v>80.5147</v>
      </c>
      <c r="J18" s="56"/>
      <c r="K18" s="57"/>
    </row>
    <row r="19" customFormat="false" ht="30.75" hidden="false" customHeight="true" outlineLevel="0" collapsed="false">
      <c r="B19" s="53"/>
      <c r="C19" s="58"/>
      <c r="D19" s="58"/>
      <c r="E19" s="58"/>
      <c r="F19" s="58"/>
      <c r="G19" s="58"/>
    </row>
    <row r="21" customFormat="false" ht="12.75" hidden="false" customHeight="false" outlineLevel="0" collapsed="false">
      <c r="J21" s="3"/>
    </row>
    <row r="22" customFormat="false" ht="12.75" hidden="false" customHeight="false" outlineLevel="0" collapsed="false">
      <c r="J22" s="3"/>
    </row>
    <row r="23" customFormat="false" ht="12.75" hidden="false" customHeight="false" outlineLevel="0" collapsed="false">
      <c r="D23" s="59"/>
      <c r="J23" s="3"/>
    </row>
    <row r="24" customFormat="false" ht="12.75" hidden="false" customHeight="false" outlineLevel="0" collapsed="false">
      <c r="J24" s="3"/>
    </row>
    <row r="29" customFormat="false" ht="12.75" hidden="false" customHeight="false" outlineLevel="0" collapsed="false">
      <c r="I29" s="60"/>
    </row>
    <row r="65042" customFormat="false" ht="12.75" hidden="false" customHeight="false" outlineLevel="0" collapsed="false">
      <c r="G65042" s="2" t="s">
        <v>28</v>
      </c>
    </row>
  </sheetData>
  <mergeCells count="10">
    <mergeCell ref="B2:G2"/>
    <mergeCell ref="B4:K4"/>
    <mergeCell ref="B6:B17"/>
    <mergeCell ref="C6:C17"/>
    <mergeCell ref="D10:D13"/>
    <mergeCell ref="E10:E13"/>
    <mergeCell ref="K10:K13"/>
    <mergeCell ref="M10:M13"/>
    <mergeCell ref="N10:N13"/>
    <mergeCell ref="C19:G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Kłosowska Marta</cp:lastModifiedBy>
  <cp:lastPrinted>2026-04-21T08:59:59Z</cp:lastPrinted>
  <dcterms:modified xsi:type="dcterms:W3CDTF">2026-08-04T05:30:26Z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